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8cb24af10b236f3/Documentos/Engenharia/Prefeitura de Arapiraca/Parque Ceci Cunha/Terraplenagem/Entregue/"/>
    </mc:Choice>
  </mc:AlternateContent>
  <xr:revisionPtr revIDLastSave="164" documentId="8_{90580398-CEA8-46BD-8FFA-C86AE551D184}" xr6:coauthVersionLast="47" xr6:coauthVersionMax="47" xr10:uidLastSave="{859EC2BA-4373-411A-86D5-AFE32C2DC5FC}"/>
  <bookViews>
    <workbookView xWindow="-120" yWindow="-120" windowWidth="29040" windowHeight="15840" xr2:uid="{6A0EFD81-5F62-4BCE-9F73-4A378AB0684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  <c r="B12" i="1"/>
  <c r="D11" i="1"/>
  <c r="D10" i="1"/>
  <c r="D12" i="1" s="1"/>
  <c r="C21" i="1" s="1"/>
  <c r="B7" i="1"/>
  <c r="C18" i="1" s="1"/>
  <c r="E2" i="1"/>
  <c r="C2" i="1"/>
  <c r="B2" i="1"/>
  <c r="F2" i="1" s="1"/>
  <c r="E21" i="1" l="1"/>
  <c r="C22" i="1"/>
  <c r="E22" i="1" s="1"/>
  <c r="C19" i="1"/>
  <c r="E19" i="1" s="1"/>
  <c r="E18" i="1"/>
  <c r="C23" i="1"/>
  <c r="E23" i="1" s="1"/>
  <c r="D2" i="1"/>
  <c r="C20" i="1" l="1"/>
  <c r="E20" i="1" s="1"/>
  <c r="C15" i="1"/>
  <c r="C16" i="1" l="1"/>
  <c r="E15" i="1"/>
  <c r="B25" i="1" s="1"/>
  <c r="C17" i="1" l="1"/>
  <c r="E17" i="1" s="1"/>
  <c r="B27" i="1" s="1"/>
  <c r="E16" i="1"/>
  <c r="B26" i="1" s="1"/>
</calcChain>
</file>

<file path=xl/sharedStrings.xml><?xml version="1.0" encoding="utf-8"?>
<sst xmlns="http://schemas.openxmlformats.org/spreadsheetml/2006/main" count="41" uniqueCount="28">
  <si>
    <t>Via</t>
  </si>
  <si>
    <t>Comprimento (m)</t>
  </si>
  <si>
    <t>Largura (m)</t>
  </si>
  <si>
    <t>Comprimento do meio fio</t>
  </si>
  <si>
    <t>Total (m²)</t>
  </si>
  <si>
    <t>Alinhamento</t>
  </si>
  <si>
    <t>Largura da Sarjeta (dos dois lados) (m)</t>
  </si>
  <si>
    <t>Asfalto</t>
  </si>
  <si>
    <t>Base</t>
  </si>
  <si>
    <t>Sub-Base</t>
  </si>
  <si>
    <t>Espesura (m)</t>
  </si>
  <si>
    <t>Material</t>
  </si>
  <si>
    <t>Estacionamentos</t>
  </si>
  <si>
    <t>Estacionamentos 1</t>
  </si>
  <si>
    <t>Estacionamentos 2</t>
  </si>
  <si>
    <t>Área (m²)</t>
  </si>
  <si>
    <t>Total</t>
  </si>
  <si>
    <t>Terminais</t>
  </si>
  <si>
    <t>Terminal 1</t>
  </si>
  <si>
    <t>Terminal 2</t>
  </si>
  <si>
    <t>Área Final(m²)</t>
  </si>
  <si>
    <t xml:space="preserve">Área do Terminal (m²) </t>
  </si>
  <si>
    <t>Área total (m²)</t>
  </si>
  <si>
    <t>Total (m³)</t>
  </si>
  <si>
    <t>Total de Asfalto</t>
  </si>
  <si>
    <t>Total de Base</t>
  </si>
  <si>
    <t>Total de Sub-Base</t>
  </si>
  <si>
    <t>m³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</si>
</sst>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/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2" fillId="3" borderId="0" xfId="0" applyFont="1" applyFill="1"/>
    <xf numFmtId="0" fontId="0" fillId="3" borderId="0" xfId="0" applyFill="1"/>
    <xf numFmtId="2" fontId="2" fillId="3" borderId="0" xfId="0" applyNumberFormat="1" applyFont="1" applyFill="1"/>
    <xf numFmtId="4" fontId="2" fillId="0" borderId="1" xfId="0" applyNumberFormat="1" applyFont="1" applyBorder="1"/>
    <xf numFmtId="0" fontId="1" fillId="3" borderId="0" xfId="0" applyFont="1" applyFill="1"/>
    <xf numFmtId="2" fontId="1" fillId="3" borderId="0" xfId="0" applyNumberFormat="1" applyFont="1" applyFill="1"/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165A5-A86F-4D8C-B3B5-E3FCAA152BF4}">
  <dimension ref="A1:F28"/>
  <sheetViews>
    <sheetView tabSelected="1" workbookViewId="0">
      <selection sqref="A1:F27"/>
    </sheetView>
  </sheetViews>
  <sheetFormatPr defaultRowHeight="15" x14ac:dyDescent="0.25"/>
  <cols>
    <col min="1" max="1" width="19.28515625" bestFit="1" customWidth="1"/>
    <col min="2" max="2" width="19" customWidth="1"/>
    <col min="3" max="3" width="12.7109375" customWidth="1"/>
    <col min="4" max="4" width="13.85546875" bestFit="1" customWidth="1"/>
    <col min="5" max="5" width="15.42578125" customWidth="1"/>
    <col min="6" max="6" width="14.85546875" customWidth="1"/>
  </cols>
  <sheetData>
    <row r="1" spans="1:6" ht="60" x14ac:dyDescent="0.25">
      <c r="A1" s="2" t="s">
        <v>5</v>
      </c>
      <c r="B1" s="3" t="s">
        <v>1</v>
      </c>
      <c r="C1" s="3" t="s">
        <v>2</v>
      </c>
      <c r="D1" s="3" t="s">
        <v>4</v>
      </c>
      <c r="E1" s="3" t="s">
        <v>6</v>
      </c>
      <c r="F1" s="3" t="s">
        <v>3</v>
      </c>
    </row>
    <row r="2" spans="1:6" x14ac:dyDescent="0.25">
      <c r="A2" s="1" t="s">
        <v>0</v>
      </c>
      <c r="B2" s="7">
        <f>5*20+15.91</f>
        <v>115.91</v>
      </c>
      <c r="C2" s="7">
        <f>7-0.3*2</f>
        <v>6.4</v>
      </c>
      <c r="D2" s="7">
        <f>C2*B2</f>
        <v>741.82400000000007</v>
      </c>
      <c r="E2" s="7">
        <f>0.3*2</f>
        <v>0.6</v>
      </c>
      <c r="F2" s="7">
        <f>B2*2</f>
        <v>231.82</v>
      </c>
    </row>
    <row r="3" spans="1:6" x14ac:dyDescent="0.25">
      <c r="A3" s="4"/>
      <c r="B3" s="4"/>
      <c r="C3" s="4"/>
      <c r="D3" s="6"/>
      <c r="E3" s="4"/>
      <c r="F3" s="4"/>
    </row>
    <row r="4" spans="1:6" x14ac:dyDescent="0.25">
      <c r="A4" s="2" t="s">
        <v>12</v>
      </c>
      <c r="B4" s="3" t="s">
        <v>15</v>
      </c>
      <c r="C4" s="5"/>
      <c r="D4" s="5"/>
      <c r="F4" s="5"/>
    </row>
    <row r="5" spans="1:6" x14ac:dyDescent="0.25">
      <c r="A5" s="1" t="s">
        <v>13</v>
      </c>
      <c r="B5" s="7">
        <v>1205.92</v>
      </c>
      <c r="C5" s="5"/>
      <c r="D5" s="5"/>
      <c r="E5" s="5"/>
      <c r="F5" s="5"/>
    </row>
    <row r="6" spans="1:6" x14ac:dyDescent="0.25">
      <c r="A6" s="1" t="s">
        <v>14</v>
      </c>
      <c r="B6" s="7">
        <v>1633.97</v>
      </c>
      <c r="C6" s="5"/>
      <c r="D6" s="5"/>
      <c r="E6" s="5"/>
      <c r="F6" s="5"/>
    </row>
    <row r="7" spans="1:6" x14ac:dyDescent="0.25">
      <c r="A7" s="1" t="s">
        <v>16</v>
      </c>
      <c r="B7" s="7">
        <f>B5+B6</f>
        <v>2839.8900000000003</v>
      </c>
      <c r="C7" s="5"/>
      <c r="D7" s="5"/>
      <c r="E7" s="5"/>
      <c r="F7" s="5"/>
    </row>
    <row r="8" spans="1:6" x14ac:dyDescent="0.25">
      <c r="A8" s="5"/>
      <c r="B8" s="5"/>
      <c r="C8" s="5"/>
      <c r="D8" s="5"/>
      <c r="E8" s="5"/>
      <c r="F8" s="5"/>
    </row>
    <row r="9" spans="1:6" ht="45" x14ac:dyDescent="0.25">
      <c r="A9" s="3" t="s">
        <v>17</v>
      </c>
      <c r="B9" s="3" t="s">
        <v>22</v>
      </c>
      <c r="C9" s="3" t="s">
        <v>21</v>
      </c>
      <c r="D9" s="3" t="s">
        <v>20</v>
      </c>
      <c r="E9" s="5"/>
      <c r="F9" s="5"/>
    </row>
    <row r="10" spans="1:6" x14ac:dyDescent="0.25">
      <c r="A10" s="1" t="s">
        <v>18</v>
      </c>
      <c r="B10" s="7">
        <v>1744.71</v>
      </c>
      <c r="C10" s="7">
        <v>879.35</v>
      </c>
      <c r="D10" s="7">
        <f>B10-C10</f>
        <v>865.36</v>
      </c>
      <c r="E10" s="5"/>
      <c r="F10" s="5"/>
    </row>
    <row r="11" spans="1:6" x14ac:dyDescent="0.25">
      <c r="A11" s="1" t="s">
        <v>19</v>
      </c>
      <c r="B11" s="7">
        <v>1745.3</v>
      </c>
      <c r="C11" s="7">
        <v>879.35</v>
      </c>
      <c r="D11" s="7">
        <f>B11-C11</f>
        <v>865.94999999999993</v>
      </c>
      <c r="E11" s="5"/>
      <c r="F11" s="5"/>
    </row>
    <row r="12" spans="1:6" x14ac:dyDescent="0.25">
      <c r="A12" s="1" t="s">
        <v>16</v>
      </c>
      <c r="B12" s="1">
        <f>SUM(B10:B11)</f>
        <v>3490.01</v>
      </c>
      <c r="C12" s="1">
        <f>SUM(C10:C11)</f>
        <v>1758.7</v>
      </c>
      <c r="D12" s="1">
        <f>SUM(D10:D11)</f>
        <v>1731.31</v>
      </c>
      <c r="E12" s="5"/>
      <c r="F12" s="5"/>
    </row>
    <row r="13" spans="1:6" x14ac:dyDescent="0.25">
      <c r="F13" s="5"/>
    </row>
    <row r="14" spans="1:6" ht="30" x14ac:dyDescent="0.25">
      <c r="A14" s="2"/>
      <c r="B14" s="2" t="s">
        <v>11</v>
      </c>
      <c r="C14" s="3" t="s">
        <v>15</v>
      </c>
      <c r="D14" s="3" t="s">
        <v>10</v>
      </c>
      <c r="E14" s="2" t="s">
        <v>23</v>
      </c>
      <c r="F14" s="5"/>
    </row>
    <row r="15" spans="1:6" x14ac:dyDescent="0.25">
      <c r="A15" s="10" t="s">
        <v>0</v>
      </c>
      <c r="B15" s="1" t="s">
        <v>7</v>
      </c>
      <c r="C15" s="7">
        <f>D2</f>
        <v>741.82400000000007</v>
      </c>
      <c r="D15" s="7">
        <v>0.05</v>
      </c>
      <c r="E15" s="1">
        <f>C15*D15</f>
        <v>37.091200000000008</v>
      </c>
      <c r="F15" s="5"/>
    </row>
    <row r="16" spans="1:6" x14ac:dyDescent="0.25">
      <c r="A16" s="11"/>
      <c r="B16" s="1" t="s">
        <v>8</v>
      </c>
      <c r="C16" s="7">
        <f>C15</f>
        <v>741.82400000000007</v>
      </c>
      <c r="D16" s="7">
        <v>0.2</v>
      </c>
      <c r="E16" s="1">
        <f t="shared" ref="E16:E23" si="0">C16*D16</f>
        <v>148.36480000000003</v>
      </c>
      <c r="F16" s="5"/>
    </row>
    <row r="17" spans="1:6" x14ac:dyDescent="0.25">
      <c r="A17" s="12"/>
      <c r="B17" s="1" t="s">
        <v>9</v>
      </c>
      <c r="C17" s="7">
        <f>C16</f>
        <v>741.82400000000007</v>
      </c>
      <c r="D17" s="7">
        <v>0.2</v>
      </c>
      <c r="E17" s="1">
        <f t="shared" si="0"/>
        <v>148.36480000000003</v>
      </c>
      <c r="F17" s="5"/>
    </row>
    <row r="18" spans="1:6" x14ac:dyDescent="0.25">
      <c r="A18" s="10" t="s">
        <v>12</v>
      </c>
      <c r="B18" s="1" t="s">
        <v>7</v>
      </c>
      <c r="C18" s="7">
        <f>B7</f>
        <v>2839.8900000000003</v>
      </c>
      <c r="D18" s="7">
        <v>0.05</v>
      </c>
      <c r="E18" s="1">
        <f t="shared" si="0"/>
        <v>141.99450000000002</v>
      </c>
      <c r="F18" s="5"/>
    </row>
    <row r="19" spans="1:6" x14ac:dyDescent="0.25">
      <c r="A19" s="11"/>
      <c r="B19" s="1" t="s">
        <v>8</v>
      </c>
      <c r="C19" s="7">
        <f>C18</f>
        <v>2839.8900000000003</v>
      </c>
      <c r="D19" s="7">
        <v>0.2</v>
      </c>
      <c r="E19" s="1">
        <f t="shared" si="0"/>
        <v>567.97800000000007</v>
      </c>
      <c r="F19" s="5"/>
    </row>
    <row r="20" spans="1:6" x14ac:dyDescent="0.25">
      <c r="A20" s="12"/>
      <c r="B20" s="1" t="s">
        <v>9</v>
      </c>
      <c r="C20" s="7">
        <f>C19</f>
        <v>2839.8900000000003</v>
      </c>
      <c r="D20" s="7">
        <v>0.2</v>
      </c>
      <c r="E20" s="1">
        <f t="shared" si="0"/>
        <v>567.97800000000007</v>
      </c>
      <c r="F20" s="5"/>
    </row>
    <row r="21" spans="1:6" x14ac:dyDescent="0.25">
      <c r="A21" s="13" t="s">
        <v>17</v>
      </c>
      <c r="B21" s="1" t="s">
        <v>7</v>
      </c>
      <c r="C21" s="7">
        <f>D12</f>
        <v>1731.31</v>
      </c>
      <c r="D21" s="7">
        <v>0.05</v>
      </c>
      <c r="E21" s="1">
        <f t="shared" si="0"/>
        <v>86.5655</v>
      </c>
      <c r="F21" s="5"/>
    </row>
    <row r="22" spans="1:6" x14ac:dyDescent="0.25">
      <c r="A22" s="14"/>
      <c r="B22" s="1" t="s">
        <v>8</v>
      </c>
      <c r="C22" s="7">
        <f>C21</f>
        <v>1731.31</v>
      </c>
      <c r="D22" s="7">
        <v>0.2</v>
      </c>
      <c r="E22" s="1">
        <f t="shared" si="0"/>
        <v>346.262</v>
      </c>
      <c r="F22" s="5"/>
    </row>
    <row r="23" spans="1:6" x14ac:dyDescent="0.25">
      <c r="A23" s="15"/>
      <c r="B23" s="1" t="s">
        <v>9</v>
      </c>
      <c r="C23" s="7">
        <f>C22</f>
        <v>1731.31</v>
      </c>
      <c r="D23" s="7">
        <v>0.2</v>
      </c>
      <c r="E23" s="1">
        <f t="shared" si="0"/>
        <v>346.262</v>
      </c>
      <c r="F23" s="5"/>
    </row>
    <row r="24" spans="1:6" x14ac:dyDescent="0.25">
      <c r="A24" s="5"/>
      <c r="B24" s="5"/>
      <c r="C24" s="5"/>
      <c r="D24" s="5"/>
      <c r="E24" s="5"/>
      <c r="F24" s="5"/>
    </row>
    <row r="25" spans="1:6" x14ac:dyDescent="0.25">
      <c r="A25" s="8" t="s">
        <v>24</v>
      </c>
      <c r="B25" s="9">
        <f>E15+E18+E21</f>
        <v>265.65120000000002</v>
      </c>
      <c r="C25" s="8" t="s">
        <v>27</v>
      </c>
      <c r="D25" s="5"/>
      <c r="E25" s="5"/>
      <c r="F25" s="5"/>
    </row>
    <row r="26" spans="1:6" x14ac:dyDescent="0.25">
      <c r="A26" s="8" t="s">
        <v>25</v>
      </c>
      <c r="B26" s="9">
        <f>E16+E19+E22</f>
        <v>1062.6048000000001</v>
      </c>
      <c r="C26" s="8" t="s">
        <v>27</v>
      </c>
      <c r="D26" s="5"/>
      <c r="E26" s="5"/>
      <c r="F26" s="5"/>
    </row>
    <row r="27" spans="1:6" x14ac:dyDescent="0.25">
      <c r="A27" s="8" t="s">
        <v>26</v>
      </c>
      <c r="B27" s="9">
        <f>E17+E20+E23</f>
        <v>1062.6048000000001</v>
      </c>
      <c r="C27" s="8" t="s">
        <v>27</v>
      </c>
      <c r="D27" s="5"/>
      <c r="E27" s="5"/>
      <c r="F27" s="5"/>
    </row>
    <row r="28" spans="1:6" x14ac:dyDescent="0.25">
      <c r="A28" s="5"/>
      <c r="B28" s="5"/>
      <c r="C28" s="5"/>
      <c r="D28" s="5"/>
      <c r="E28" s="5"/>
      <c r="F28" s="5"/>
    </row>
  </sheetData>
  <mergeCells count="3">
    <mergeCell ref="A15:A17"/>
    <mergeCell ref="A18:A20"/>
    <mergeCell ref="A21:A2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Valmir Filho</dc:creator>
  <cp:lastModifiedBy>Valmir Filho</cp:lastModifiedBy>
  <dcterms:created xsi:type="dcterms:W3CDTF">2023-12-08T20:06:29Z</dcterms:created>
  <dcterms:modified xsi:type="dcterms:W3CDTF">2023-12-14T12:49:33Z</dcterms:modified>
</cp:coreProperties>
</file>